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D15" i="6" l="1"/>
  <c r="C15" i="6"/>
  <c r="D29" i="6"/>
  <c r="C29" i="6"/>
  <c r="L15" i="4"/>
  <c r="L14" i="4"/>
  <c r="I14" i="4"/>
  <c r="I15" i="4" s="1"/>
  <c r="L13" i="4"/>
  <c r="K13" i="4"/>
  <c r="L15" i="3"/>
  <c r="L14" i="3"/>
  <c r="I14" i="3"/>
  <c r="I15" i="3" s="1"/>
  <c r="L13" i="3"/>
  <c r="K13" i="3"/>
  <c r="L15" i="2"/>
  <c r="L14" i="2"/>
  <c r="I14" i="2"/>
  <c r="I15" i="2" s="1"/>
  <c r="L13" i="2"/>
  <c r="K13" i="2"/>
  <c r="I14" i="1"/>
  <c r="K14" i="1" s="1"/>
  <c r="K13" i="1"/>
  <c r="I15" i="1" l="1"/>
  <c r="I16" i="4"/>
  <c r="K15" i="4"/>
  <c r="K14" i="4"/>
  <c r="I16" i="3"/>
  <c r="K15" i="3"/>
  <c r="K14" i="3"/>
  <c r="I16" i="2"/>
  <c r="K15" i="2"/>
  <c r="K14" i="2"/>
  <c r="G24" i="7"/>
  <c r="K15" i="1" l="1"/>
  <c r="I16" i="1"/>
  <c r="B24" i="7"/>
  <c r="L31" i="6"/>
  <c r="E31" i="6"/>
  <c r="M20" i="4"/>
  <c r="E20" i="4"/>
  <c r="A4" i="4"/>
  <c r="M20" i="3"/>
  <c r="E20" i="3"/>
  <c r="A4" i="3"/>
  <c r="M23" i="2"/>
  <c r="E23" i="2"/>
  <c r="A4" i="2"/>
  <c r="E16" i="7" l="1"/>
  <c r="E15" i="7"/>
  <c r="E14" i="7"/>
  <c r="E12" i="7"/>
  <c r="D25" i="6"/>
  <c r="E25" i="6"/>
  <c r="F25" i="6"/>
  <c r="G25" i="6"/>
  <c r="H25" i="6"/>
  <c r="I25" i="6"/>
  <c r="J25" i="6"/>
  <c r="C25" i="6"/>
  <c r="E20" i="6"/>
  <c r="F20" i="6"/>
  <c r="G20" i="6"/>
  <c r="H20" i="6"/>
  <c r="I20" i="6"/>
  <c r="J20" i="6"/>
  <c r="H16" i="4" l="1"/>
  <c r="G16" i="4"/>
  <c r="F16" i="4"/>
  <c r="E16" i="4"/>
  <c r="D16" i="4"/>
  <c r="C16" i="4"/>
  <c r="H16" i="3"/>
  <c r="G16" i="3"/>
  <c r="F16" i="3"/>
  <c r="E16" i="3"/>
  <c r="D16" i="3"/>
  <c r="C16" i="3"/>
  <c r="J19" i="2"/>
  <c r="I19" i="2"/>
  <c r="H19" i="2"/>
  <c r="G19" i="2"/>
  <c r="F19" i="2"/>
  <c r="E19" i="2"/>
  <c r="D19" i="2"/>
  <c r="L19" i="2" s="1"/>
  <c r="C19" i="2"/>
  <c r="K19" i="2" s="1"/>
  <c r="L18" i="2"/>
  <c r="K18" i="2"/>
  <c r="L17" i="2"/>
  <c r="K17" i="2"/>
  <c r="D16" i="1"/>
  <c r="E16" i="1"/>
  <c r="F16" i="1"/>
  <c r="G16" i="1"/>
  <c r="H16" i="1"/>
  <c r="C16" i="1"/>
  <c r="L14" i="1"/>
  <c r="L15" i="1"/>
  <c r="L13" i="1"/>
</calcChain>
</file>

<file path=xl/sharedStrings.xml><?xml version="1.0" encoding="utf-8"?>
<sst xmlns="http://schemas.openxmlformats.org/spreadsheetml/2006/main" count="231" uniqueCount="71">
  <si>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</si>
  <si>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</si>
  <si>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</si>
  <si>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</si>
  <si>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</si>
  <si>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</si>
  <si>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</si>
  <si>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</si>
  <si>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</si>
  <si>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</si>
  <si>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</si>
  <si>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</si>
  <si>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</si>
  <si>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</si>
  <si>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</si>
  <si>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</si>
  <si>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</si>
  <si>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</si>
  <si>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</si>
  <si>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</si>
  <si>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</si>
  <si>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</si>
  <si>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</si>
  <si>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</si>
  <si>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</si>
  <si>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</si>
  <si>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</si>
  <si>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</si>
  <si>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</si>
  <si>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</si>
  <si>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</si>
  <si>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</si>
  <si>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</si>
  <si>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</si>
  <si>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</si>
  <si>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</si>
  <si>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</si>
  <si>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</si>
  <si>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</si>
  <si>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</si>
  <si>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</si>
  <si>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</si>
  <si>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</si>
  <si>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</si>
  <si>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</si>
  <si>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</si>
  <si>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</si>
  <si>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</si>
  <si>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</si>
  <si>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</si>
  <si>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</si>
  <si>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</si>
  <si>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</si>
  <si>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</si>
  <si>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</si>
  <si>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</si>
  <si>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</si>
  <si>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</si>
  <si>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</si>
  <si>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</si>
  <si>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</si>
  <si>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</si>
  <si>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</si>
  <si>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Должность</t>
  </si>
  <si>
    <t>А.С. Наркевич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</si>
  <si>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</si>
  <si>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Источники и объёмы финансирования на 2021 год (тыс. рублей)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</si>
  <si>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</si>
  <si>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Эффективная организация работы по обеспечению доступности и комфортности жилища, формирование качественной жилой среды</t>
  </si>
  <si>
    <t xml:space="preserve">2756, 14800   </t>
  </si>
  <si>
    <t>Муниципальная подпрограмма 2  «Обеспечение доступности и комфортности жилища, формирование качественной жилой среды в Первомайском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</si>
</sst>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5" xfId="0" applyFont="1" applyBorder="1"/>
    <xf numFmtId="0" fontId="1" fillId="0" borderId="0" xfId="0" applyFont="1" applyAlignment="1"/>
    <xf numFmtId="0" fontId="1" fillId="0" borderId="5" xfId="0" applyFont="1" applyBorder="1" applyAlignme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5" borderId="0" xfId="0" applyFont="1" applyFill="1" applyAlignment="1"/>
    <xf numFmtId="0" fontId="1" fillId="5" borderId="0" xfId="0" applyFont="1" applyFill="1"/>
    <xf numFmtId="0" fontId="2" fillId="5" borderId="0" xfId="0" applyFont="1" applyFill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5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14" zoomScaleNormal="100" workbookViewId="0">
      <selection activeCell="C16" sqref="C16: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0" width="9.85546875" customWidth="1"/>
    <col min="11" max="11" width="9.140625" customWidth="1"/>
    <col min="12" max="14" width="9.85546875" customWidth="1"/>
    <col min="15" max="15" width="8.85546875" customWidth="1"/>
  </cols>
  <sheetData>
    <row r="1" spans="1: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ht="17.25" customHeight="1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ht="30.75" customHeight="1" x14ac:dyDescent="0.25">
      <c r="A4" s="62" t="s">
        <v>70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66" t="s">
        <v>2</v>
      </c>
      <c r="C9" s="58" t="s">
        <v>66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66"/>
      <c r="C10" s="57" t="s">
        <v>8</v>
      </c>
      <c r="D10" s="57"/>
      <c r="E10" s="57" t="s">
        <v>3</v>
      </c>
      <c r="F10" s="57"/>
      <c r="G10" s="57" t="s">
        <v>9</v>
      </c>
      <c r="H10" s="57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66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7.5" customHeight="1" x14ac:dyDescent="0.25">
      <c r="A13" s="5">
        <v>1</v>
      </c>
      <c r="B13" s="11" t="s">
        <v>67</v>
      </c>
      <c r="C13" s="16"/>
      <c r="D13" s="16"/>
      <c r="E13" s="16"/>
      <c r="F13" s="16"/>
      <c r="G13" s="16"/>
      <c r="H13" s="16"/>
      <c r="I13" s="16" t="s">
        <v>69</v>
      </c>
      <c r="J13" s="16">
        <v>2311.4784</v>
      </c>
      <c r="K13" s="16" t="str">
        <f>I13</f>
        <v xml:space="preserve">2756, 14800   </v>
      </c>
      <c r="L13" s="16">
        <f>D13+F13+H13+J13</f>
        <v>2311.4784</v>
      </c>
      <c r="M13" s="16"/>
      <c r="N13" s="16"/>
      <c r="O13" s="1"/>
    </row>
    <row r="14" spans="1:15" ht="90" x14ac:dyDescent="0.25">
      <c r="A14" s="5">
        <v>2</v>
      </c>
      <c r="B14" s="11" t="s">
        <v>67</v>
      </c>
      <c r="C14" s="16"/>
      <c r="D14" s="16"/>
      <c r="E14" s="16"/>
      <c r="F14" s="16"/>
      <c r="G14" s="16"/>
      <c r="H14" s="16"/>
      <c r="I14" s="16" t="str">
        <f>I13</f>
        <v xml:space="preserve">2756, 14800   </v>
      </c>
      <c r="J14" s="16">
        <v>2311.4784</v>
      </c>
      <c r="K14" s="16" t="str">
        <f t="shared" ref="K14:K15" si="0">I14</f>
        <v xml:space="preserve">2756, 14800   </v>
      </c>
      <c r="L14" s="16">
        <f t="shared" ref="L14:L15" si="1">D14+F14+H14+J14</f>
        <v>2311.4784</v>
      </c>
      <c r="M14" s="16"/>
      <c r="N14" s="16"/>
      <c r="O14" s="1"/>
    </row>
    <row r="15" spans="1:15" ht="90" x14ac:dyDescent="0.25">
      <c r="A15" s="5">
        <v>3</v>
      </c>
      <c r="B15" s="11" t="s">
        <v>67</v>
      </c>
      <c r="C15" s="16"/>
      <c r="D15" s="16"/>
      <c r="E15" s="16"/>
      <c r="F15" s="16"/>
      <c r="G15" s="16"/>
      <c r="H15" s="16"/>
      <c r="I15" s="16" t="str">
        <f>I14</f>
        <v xml:space="preserve">2756, 14800   </v>
      </c>
      <c r="J15" s="16">
        <v>2311.4784</v>
      </c>
      <c r="K15" s="16" t="str">
        <f t="shared" si="0"/>
        <v xml:space="preserve">2756, 14800   </v>
      </c>
      <c r="L15" s="16">
        <f t="shared" si="1"/>
        <v>2311.4784</v>
      </c>
      <c r="M15" s="16"/>
      <c r="N15" s="16"/>
      <c r="O15" s="1"/>
    </row>
    <row r="16" spans="1:15" x14ac:dyDescent="0.25">
      <c r="A16" s="12"/>
      <c r="B16" s="13" t="s">
        <v>18</v>
      </c>
      <c r="C16" s="13">
        <f t="shared" ref="C16:H16" si="2">SUM(C13:C15)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7" t="str">
        <f>I15</f>
        <v xml:space="preserve">2756, 14800   </v>
      </c>
      <c r="J16" s="17">
        <v>2311.4784</v>
      </c>
      <c r="K16" s="17">
        <v>2311.4784</v>
      </c>
      <c r="L16" s="17">
        <v>2311.4784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5"/>
      <c r="E20" s="59" t="s">
        <v>63</v>
      </c>
      <c r="F20" s="59"/>
      <c r="G20" s="59"/>
      <c r="H20" s="59"/>
      <c r="I20" s="59"/>
      <c r="J20" s="59"/>
      <c r="K20" s="24"/>
      <c r="L20" s="26" t="s">
        <v>51</v>
      </c>
      <c r="M20" s="51" t="s">
        <v>64</v>
      </c>
      <c r="N20" s="25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5" ht="21.75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</sheetData>
  <mergeCells count="19">
    <mergeCell ref="E20:J20"/>
    <mergeCell ref="A22:N22"/>
    <mergeCell ref="A23:N23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topLeftCell="A16" zoomScaleNormal="100" workbookViewId="0">
      <selection activeCell="C19" sqref="C19:L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25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3" t="str">
        <f>'1 квартал'!A4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66" t="s">
        <v>2</v>
      </c>
      <c r="C9" s="58" t="s">
        <v>24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66"/>
      <c r="C10" s="57" t="s">
        <v>8</v>
      </c>
      <c r="D10" s="57"/>
      <c r="E10" s="57" t="s">
        <v>3</v>
      </c>
      <c r="F10" s="57"/>
      <c r="G10" s="57" t="s">
        <v>9</v>
      </c>
      <c r="H10" s="57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66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67</v>
      </c>
      <c r="C13" s="16"/>
      <c r="D13" s="16"/>
      <c r="E13" s="16"/>
      <c r="F13" s="16"/>
      <c r="G13" s="16"/>
      <c r="H13" s="16"/>
      <c r="I13" s="16" t="s">
        <v>69</v>
      </c>
      <c r="J13" s="16">
        <v>2311.4784</v>
      </c>
      <c r="K13" s="16" t="str">
        <f>I13</f>
        <v xml:space="preserve">2756, 14800   </v>
      </c>
      <c r="L13" s="16">
        <f>D13+F13+H13+J13</f>
        <v>2311.4784</v>
      </c>
      <c r="M13" s="16"/>
      <c r="N13" s="16"/>
      <c r="O13" s="1"/>
    </row>
    <row r="14" spans="1:15" ht="90" x14ac:dyDescent="0.25">
      <c r="A14" s="5">
        <v>2</v>
      </c>
      <c r="B14" s="11" t="s">
        <v>67</v>
      </c>
      <c r="C14" s="16"/>
      <c r="D14" s="16"/>
      <c r="E14" s="16"/>
      <c r="F14" s="16"/>
      <c r="G14" s="16"/>
      <c r="H14" s="16"/>
      <c r="I14" s="16" t="str">
        <f>I13</f>
        <v xml:space="preserve">2756, 14800   </v>
      </c>
      <c r="J14" s="16">
        <v>2311.4784</v>
      </c>
      <c r="K14" s="16" t="str">
        <f t="shared" ref="K14:K15" si="0">I14</f>
        <v xml:space="preserve">2756, 14800   </v>
      </c>
      <c r="L14" s="16">
        <f t="shared" ref="L14:L15" si="1">D14+F14+H14+J14</f>
        <v>2311.4784</v>
      </c>
      <c r="M14" s="16"/>
      <c r="N14" s="16"/>
      <c r="O14" s="1"/>
    </row>
    <row r="15" spans="1:15" ht="90" x14ac:dyDescent="0.25">
      <c r="A15" s="5">
        <v>3</v>
      </c>
      <c r="B15" s="11" t="s">
        <v>67</v>
      </c>
      <c r="C15" s="16"/>
      <c r="D15" s="16"/>
      <c r="E15" s="16"/>
      <c r="F15" s="16"/>
      <c r="G15" s="16"/>
      <c r="H15" s="16"/>
      <c r="I15" s="16" t="str">
        <f>I14</f>
        <v xml:space="preserve">2756, 14800   </v>
      </c>
      <c r="J15" s="16">
        <v>2311.4784</v>
      </c>
      <c r="K15" s="16" t="str">
        <f t="shared" si="0"/>
        <v xml:space="preserve">2756, 14800   </v>
      </c>
      <c r="L15" s="16">
        <f t="shared" si="1"/>
        <v>2311.4784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7" t="str">
        <f>I15</f>
        <v xml:space="preserve">2756, 14800   </v>
      </c>
      <c r="J16" s="17">
        <v>2311.4784</v>
      </c>
      <c r="K16" s="17">
        <v>2311.4784</v>
      </c>
      <c r="L16" s="17">
        <v>2311.4784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ref="K17:L19" si="2">C17+E17+G17+I17</f>
        <v>0</v>
      </c>
      <c r="L17" s="16">
        <f t="shared" si="2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2"/>
        <v>0</v>
      </c>
      <c r="L18" s="16">
        <f t="shared" si="2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0</v>
      </c>
      <c r="D19" s="13">
        <f t="shared" ref="D19:J19" si="3">SUM(D13:D18)</f>
        <v>0</v>
      </c>
      <c r="E19" s="13">
        <f t="shared" si="3"/>
        <v>0</v>
      </c>
      <c r="F19" s="13">
        <f t="shared" si="3"/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9245.9135999999999</v>
      </c>
      <c r="K19" s="13">
        <f t="shared" si="2"/>
        <v>0</v>
      </c>
      <c r="L19" s="13">
        <f t="shared" si="2"/>
        <v>9245.9135999999999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5"/>
      <c r="E23" s="59" t="str">
        <f>'1 квартал'!E20:J20</f>
        <v>Должность</v>
      </c>
      <c r="F23" s="59"/>
      <c r="G23" s="59"/>
      <c r="H23" s="59"/>
      <c r="I23" s="59"/>
      <c r="J23" s="59"/>
      <c r="K23" s="24"/>
      <c r="L23" s="26" t="s">
        <v>51</v>
      </c>
      <c r="M23" s="51" t="str">
        <f>'1 квартал'!M20</f>
        <v>А.С. Наркевич</v>
      </c>
      <c r="N23" s="25"/>
      <c r="O23" s="1"/>
    </row>
    <row r="24" spans="1:15" x14ac:dyDescent="0.25">
      <c r="A24" s="3"/>
      <c r="B24" s="1"/>
      <c r="C24" s="1"/>
      <c r="D24" s="25"/>
      <c r="E24" s="37"/>
      <c r="F24" s="37"/>
      <c r="G24" s="37"/>
      <c r="H24" s="37"/>
      <c r="I24" s="37"/>
      <c r="J24" s="37"/>
      <c r="K24" s="39"/>
      <c r="L24" s="40"/>
      <c r="M24" s="25"/>
      <c r="N24" s="25"/>
      <c r="O24" s="1"/>
    </row>
    <row r="25" spans="1:15" ht="24" customHeight="1" x14ac:dyDescent="0.25">
      <c r="A25" s="60" t="s">
        <v>19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5" ht="24" customHeight="1" x14ac:dyDescent="0.25">
      <c r="A26" s="60" t="s">
        <v>20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view="pageLayout" topLeftCell="A14" zoomScaleNormal="100" workbookViewId="0">
      <selection activeCell="C16" sqref="C16:L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25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3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66" t="s">
        <v>2</v>
      </c>
      <c r="C9" s="58" t="s">
        <v>24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66"/>
      <c r="C10" s="57" t="s">
        <v>8</v>
      </c>
      <c r="D10" s="57"/>
      <c r="E10" s="57" t="s">
        <v>3</v>
      </c>
      <c r="F10" s="57"/>
      <c r="G10" s="57" t="s">
        <v>9</v>
      </c>
      <c r="H10" s="57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66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67</v>
      </c>
      <c r="C13" s="16"/>
      <c r="D13" s="16"/>
      <c r="E13" s="16"/>
      <c r="F13" s="16"/>
      <c r="G13" s="16"/>
      <c r="H13" s="16"/>
      <c r="I13" s="16" t="s">
        <v>69</v>
      </c>
      <c r="J13" s="16">
        <v>2311.4784</v>
      </c>
      <c r="K13" s="16" t="str">
        <f>I13</f>
        <v xml:space="preserve">2756, 14800   </v>
      </c>
      <c r="L13" s="16">
        <f>D13+F13+H13+J13</f>
        <v>2311.4784</v>
      </c>
      <c r="M13" s="16"/>
      <c r="N13" s="16"/>
      <c r="O13" s="1"/>
    </row>
    <row r="14" spans="1:15" ht="90" x14ac:dyDescent="0.25">
      <c r="A14" s="5">
        <v>2</v>
      </c>
      <c r="B14" s="11" t="s">
        <v>67</v>
      </c>
      <c r="C14" s="16"/>
      <c r="D14" s="16"/>
      <c r="E14" s="16"/>
      <c r="F14" s="16"/>
      <c r="G14" s="16"/>
      <c r="H14" s="16"/>
      <c r="I14" s="16" t="str">
        <f>I13</f>
        <v xml:space="preserve">2756, 14800   </v>
      </c>
      <c r="J14" s="16">
        <v>2311.4784</v>
      </c>
      <c r="K14" s="16" t="str">
        <f t="shared" ref="K14:K15" si="0">I14</f>
        <v xml:space="preserve">2756, 14800   </v>
      </c>
      <c r="L14" s="16">
        <f t="shared" ref="L14:L15" si="1">D14+F14+H14+J14</f>
        <v>2311.4784</v>
      </c>
      <c r="M14" s="16"/>
      <c r="N14" s="16"/>
      <c r="O14" s="1"/>
    </row>
    <row r="15" spans="1:15" ht="90" x14ac:dyDescent="0.25">
      <c r="A15" s="5">
        <v>3</v>
      </c>
      <c r="B15" s="11" t="s">
        <v>67</v>
      </c>
      <c r="C15" s="16"/>
      <c r="D15" s="16"/>
      <c r="E15" s="16"/>
      <c r="F15" s="16"/>
      <c r="G15" s="16"/>
      <c r="H15" s="16"/>
      <c r="I15" s="16" t="str">
        <f>I14</f>
        <v xml:space="preserve">2756, 14800   </v>
      </c>
      <c r="J15" s="16">
        <v>2311.4784</v>
      </c>
      <c r="K15" s="16" t="str">
        <f t="shared" si="0"/>
        <v xml:space="preserve">2756, 14800   </v>
      </c>
      <c r="L15" s="16">
        <f t="shared" si="1"/>
        <v>2311.4784</v>
      </c>
      <c r="M15" s="16"/>
      <c r="N15" s="16"/>
      <c r="O15" s="1"/>
    </row>
    <row r="16" spans="1:15" x14ac:dyDescent="0.25">
      <c r="A16" s="12"/>
      <c r="B16" s="13" t="s">
        <v>18</v>
      </c>
      <c r="C16" s="13">
        <f t="shared" ref="C16:H16" si="2">SUM(C13:C15)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7" t="str">
        <f>I15</f>
        <v xml:space="preserve">2756, 14800   </v>
      </c>
      <c r="J16" s="17">
        <v>2311.4784</v>
      </c>
      <c r="K16" s="17">
        <v>2311.4784</v>
      </c>
      <c r="L16" s="17">
        <v>2311.4784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5"/>
      <c r="E20" s="59" t="str">
        <f>'1 квартал'!E20:J20</f>
        <v>Должность</v>
      </c>
      <c r="F20" s="59"/>
      <c r="G20" s="59"/>
      <c r="H20" s="59"/>
      <c r="I20" s="59"/>
      <c r="J20" s="59"/>
      <c r="K20" s="24"/>
      <c r="L20" s="26" t="s">
        <v>51</v>
      </c>
      <c r="M20" s="51" t="str">
        <f>'1 квартал'!M20</f>
        <v>А.С. Наркевич</v>
      </c>
      <c r="N20" s="25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5.5" customHeight="1" x14ac:dyDescent="0.25">
      <c r="A22" s="60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1"/>
    </row>
    <row r="23" spans="1:15" ht="25.5" customHeight="1" x14ac:dyDescent="0.25">
      <c r="A23" s="60" t="s">
        <v>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19"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0:J2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view="pageLayout" topLeftCell="A16" zoomScaleNormal="100" workbookViewId="0">
      <selection activeCell="K21" sqref="K2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25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"/>
    </row>
    <row r="4" spans="1:15" x14ac:dyDescent="0.25">
      <c r="A4" s="63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1"/>
    </row>
    <row r="5" spans="1:15" ht="8.25" customHeight="1" x14ac:dyDescent="0.25">
      <c r="A5" s="64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</row>
    <row r="6" spans="1:15" x14ac:dyDescent="0.25">
      <c r="A6" s="65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8.25" customHeight="1" x14ac:dyDescent="0.25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24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57" t="s">
        <v>8</v>
      </c>
      <c r="D10" s="57"/>
      <c r="E10" s="57" t="s">
        <v>3</v>
      </c>
      <c r="F10" s="57"/>
      <c r="G10" s="57" t="s">
        <v>9</v>
      </c>
      <c r="H10" s="57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67</v>
      </c>
      <c r="C13" s="16"/>
      <c r="D13" s="16"/>
      <c r="E13" s="16"/>
      <c r="F13" s="16"/>
      <c r="G13" s="16"/>
      <c r="H13" s="16"/>
      <c r="I13" s="16" t="s">
        <v>69</v>
      </c>
      <c r="J13" s="16">
        <v>2311.4784</v>
      </c>
      <c r="K13" s="16" t="str">
        <f>I13</f>
        <v xml:space="preserve">2756, 14800   </v>
      </c>
      <c r="L13" s="16">
        <f>D13+F13+H13+J13</f>
        <v>2311.4784</v>
      </c>
      <c r="M13" s="16"/>
      <c r="N13" s="16"/>
      <c r="O13" s="1"/>
    </row>
    <row r="14" spans="1:15" ht="90" x14ac:dyDescent="0.25">
      <c r="A14" s="5">
        <v>2</v>
      </c>
      <c r="B14" s="11" t="s">
        <v>67</v>
      </c>
      <c r="C14" s="16"/>
      <c r="D14" s="16"/>
      <c r="E14" s="16"/>
      <c r="F14" s="16"/>
      <c r="G14" s="16"/>
      <c r="H14" s="16"/>
      <c r="I14" s="16" t="str">
        <f>I13</f>
        <v xml:space="preserve">2756, 14800   </v>
      </c>
      <c r="J14" s="16">
        <v>2311.4784</v>
      </c>
      <c r="K14" s="16" t="str">
        <f t="shared" ref="K14:K15" si="0">I14</f>
        <v xml:space="preserve">2756, 14800   </v>
      </c>
      <c r="L14" s="16">
        <f t="shared" ref="L14:L15" si="1">D14+F14+H14+J14</f>
        <v>2311.4784</v>
      </c>
      <c r="M14" s="16"/>
      <c r="N14" s="16"/>
      <c r="O14" s="1"/>
    </row>
    <row r="15" spans="1:15" ht="90" x14ac:dyDescent="0.25">
      <c r="A15" s="5">
        <v>3</v>
      </c>
      <c r="B15" s="11" t="s">
        <v>67</v>
      </c>
      <c r="C15" s="16"/>
      <c r="D15" s="16"/>
      <c r="E15" s="16"/>
      <c r="F15" s="16"/>
      <c r="G15" s="16"/>
      <c r="H15" s="16"/>
      <c r="I15" s="16" t="str">
        <f>I14</f>
        <v xml:space="preserve">2756, 14800   </v>
      </c>
      <c r="J15" s="16">
        <v>2311.4784</v>
      </c>
      <c r="K15" s="16" t="str">
        <f t="shared" si="0"/>
        <v xml:space="preserve">2756, 14800   </v>
      </c>
      <c r="L15" s="16">
        <f t="shared" si="1"/>
        <v>2311.4784</v>
      </c>
      <c r="M15" s="16"/>
      <c r="N15" s="16"/>
      <c r="O15" s="1"/>
    </row>
    <row r="16" spans="1:15" x14ac:dyDescent="0.25">
      <c r="A16" s="12"/>
      <c r="B16" s="13" t="s">
        <v>18</v>
      </c>
      <c r="C16" s="13">
        <f t="shared" ref="C16:H16" si="2">SUM(C13:C15)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7" t="str">
        <f>I15</f>
        <v xml:space="preserve">2756, 14800   </v>
      </c>
      <c r="J16" s="17">
        <v>2311.4784</v>
      </c>
      <c r="K16" s="17">
        <v>2311.4784</v>
      </c>
      <c r="L16" s="17">
        <v>2311.4784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5"/>
      <c r="E20" s="59" t="str">
        <f>'1 квартал'!E20:J20</f>
        <v>Должность</v>
      </c>
      <c r="F20" s="59"/>
      <c r="G20" s="59"/>
      <c r="H20" s="59"/>
      <c r="I20" s="59"/>
      <c r="J20" s="59"/>
      <c r="K20" s="24"/>
      <c r="L20" s="26" t="s">
        <v>51</v>
      </c>
      <c r="M20" s="51" t="str">
        <f>'1 квартал'!M20</f>
        <v>А.С. Наркевич</v>
      </c>
      <c r="N20" s="25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1.75" customHeight="1" x14ac:dyDescent="0.25">
      <c r="A31" s="60" t="s">
        <v>19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</row>
    <row r="32" spans="1:15" ht="21.75" customHeight="1" x14ac:dyDescent="0.25">
      <c r="A32" s="60" t="s">
        <v>20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</row>
  </sheetData>
  <mergeCells count="19">
    <mergeCell ref="E20:J20"/>
    <mergeCell ref="A31:N31"/>
    <mergeCell ref="A32:N3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Layout" zoomScaleNormal="100" workbookViewId="0">
      <selection activeCell="C16" sqref="C16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2" width="13.5703125" customWidth="1"/>
    <col min="13" max="13" width="8.85546875" customWidth="1"/>
  </cols>
  <sheetData>
    <row r="1" spans="1:13" ht="37.5" customHeight="1" x14ac:dyDescent="0.25">
      <c r="K1" s="67" t="s">
        <v>41</v>
      </c>
      <c r="L1" s="67"/>
    </row>
    <row r="2" spans="1:13" ht="14.25" customHeight="1" x14ac:dyDescent="0.25">
      <c r="K2" s="21"/>
      <c r="L2" s="21" t="s">
        <v>40</v>
      </c>
    </row>
    <row r="3" spans="1:13" ht="14.25" customHeight="1" x14ac:dyDescent="0.25">
      <c r="A3" s="69" t="s">
        <v>26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1"/>
    </row>
    <row r="4" spans="1:13" x14ac:dyDescent="0.25">
      <c r="A4" s="68" t="s">
        <v>15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1"/>
    </row>
    <row r="5" spans="1:13" x14ac:dyDescent="0.25">
      <c r="A5" s="68" t="s">
        <v>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1"/>
    </row>
    <row r="6" spans="1:13" x14ac:dyDescent="0.25">
      <c r="A6" s="63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1"/>
    </row>
    <row r="7" spans="1:13" ht="8.25" customHeight="1" x14ac:dyDescent="0.25">
      <c r="A7" s="70" t="s">
        <v>37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1"/>
    </row>
    <row r="8" spans="1:13" x14ac:dyDescent="0.25">
      <c r="A8" s="71" t="s">
        <v>21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8.25" customHeight="1" x14ac:dyDescent="0.25">
      <c r="A9" s="70" t="s">
        <v>36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58" t="s">
        <v>1</v>
      </c>
      <c r="B11" s="58" t="s">
        <v>27</v>
      </c>
      <c r="C11" s="58" t="s">
        <v>34</v>
      </c>
      <c r="D11" s="58"/>
      <c r="E11" s="58"/>
      <c r="F11" s="58"/>
      <c r="G11" s="58"/>
      <c r="H11" s="58"/>
      <c r="I11" s="58"/>
      <c r="J11" s="58"/>
      <c r="K11" s="58" t="s">
        <v>30</v>
      </c>
      <c r="L11" s="58" t="s">
        <v>31</v>
      </c>
      <c r="M11" s="3"/>
    </row>
    <row r="12" spans="1:13" s="4" customFormat="1" ht="17.25" customHeight="1" x14ac:dyDescent="0.25">
      <c r="A12" s="58"/>
      <c r="B12" s="58"/>
      <c r="C12" s="35">
        <v>2021</v>
      </c>
      <c r="D12" s="36" t="s">
        <v>32</v>
      </c>
      <c r="E12" s="35">
        <v>2022</v>
      </c>
      <c r="F12" s="36" t="s">
        <v>32</v>
      </c>
      <c r="G12" s="35">
        <v>2023</v>
      </c>
      <c r="H12" s="36" t="s">
        <v>32</v>
      </c>
      <c r="I12" s="35">
        <v>2024</v>
      </c>
      <c r="J12" s="36" t="s">
        <v>32</v>
      </c>
      <c r="K12" s="58"/>
      <c r="L12" s="58"/>
      <c r="M12" s="3"/>
    </row>
    <row r="13" spans="1:13" ht="36" x14ac:dyDescent="0.25">
      <c r="A13" s="58"/>
      <c r="B13" s="58"/>
      <c r="C13" s="15" t="s">
        <v>28</v>
      </c>
      <c r="D13" s="15" t="s">
        <v>29</v>
      </c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58"/>
      <c r="L13" s="58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8" t="s">
        <v>38</v>
      </c>
      <c r="C15" s="20">
        <f>C19</f>
        <v>2756.1480000000001</v>
      </c>
      <c r="D15" s="20">
        <f>D19</f>
        <v>2311.4784</v>
      </c>
      <c r="E15" s="20"/>
      <c r="F15" s="20"/>
      <c r="G15" s="20"/>
      <c r="H15" s="20"/>
      <c r="I15" s="20"/>
      <c r="J15" s="20"/>
      <c r="K15" s="20"/>
      <c r="L15" s="20"/>
      <c r="M15" s="1"/>
    </row>
    <row r="16" spans="1:13" x14ac:dyDescent="0.25">
      <c r="A16" s="32" t="s">
        <v>53</v>
      </c>
      <c r="B16" s="33" t="s">
        <v>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"/>
    </row>
    <row r="17" spans="1:13" x14ac:dyDescent="0.25">
      <c r="A17" s="32" t="s">
        <v>54</v>
      </c>
      <c r="B17" s="33" t="s">
        <v>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"/>
    </row>
    <row r="18" spans="1:13" x14ac:dyDescent="0.25">
      <c r="A18" s="32" t="s">
        <v>55</v>
      </c>
      <c r="B18" s="33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"/>
    </row>
    <row r="19" spans="1:13" x14ac:dyDescent="0.25">
      <c r="A19" s="32" t="s">
        <v>56</v>
      </c>
      <c r="B19" s="33" t="s">
        <v>10</v>
      </c>
      <c r="C19" s="20">
        <v>2756.1480000000001</v>
      </c>
      <c r="D19" s="20">
        <v>2311.4784</v>
      </c>
      <c r="E19" s="20"/>
      <c r="F19" s="20"/>
      <c r="G19" s="20"/>
      <c r="H19" s="20"/>
      <c r="I19" s="20"/>
      <c r="J19" s="20"/>
      <c r="K19" s="20"/>
      <c r="L19" s="20"/>
      <c r="M19" s="1"/>
    </row>
    <row r="20" spans="1:13" x14ac:dyDescent="0.25">
      <c r="A20" s="32" t="s">
        <v>57</v>
      </c>
      <c r="B20" s="33" t="s">
        <v>52</v>
      </c>
      <c r="C20" s="20"/>
      <c r="D20" s="20"/>
      <c r="E20" s="20">
        <f t="shared" ref="E20:J20" si="0">SUM(E21:E24)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/>
      <c r="L20" s="20"/>
      <c r="M20" s="1"/>
    </row>
    <row r="21" spans="1:13" x14ac:dyDescent="0.25">
      <c r="A21" s="32" t="s">
        <v>58</v>
      </c>
      <c r="B21" s="33" t="s">
        <v>8</v>
      </c>
      <c r="C21" s="20"/>
      <c r="D21" s="20"/>
      <c r="E21" s="20">
        <v>0</v>
      </c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2" t="s">
        <v>59</v>
      </c>
      <c r="B22" s="33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2" t="s">
        <v>60</v>
      </c>
      <c r="B23" s="33" t="s">
        <v>35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2" t="s">
        <v>61</v>
      </c>
      <c r="B24" s="33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94.5" x14ac:dyDescent="0.25">
      <c r="A25" s="29" t="s">
        <v>53</v>
      </c>
      <c r="B25" s="30" t="s">
        <v>67</v>
      </c>
      <c r="C25" s="31">
        <f>SUM(C26:C29)</f>
        <v>2756.1480000000001</v>
      </c>
      <c r="D25" s="31">
        <f t="shared" ref="D25:J25" si="1">SUM(D26:D29)</f>
        <v>2311.4784</v>
      </c>
      <c r="E25" s="31">
        <f t="shared" si="1"/>
        <v>0</v>
      </c>
      <c r="F25" s="31">
        <f t="shared" si="1"/>
        <v>0</v>
      </c>
      <c r="G25" s="31">
        <f t="shared" si="1"/>
        <v>0</v>
      </c>
      <c r="H25" s="31">
        <f t="shared" si="1"/>
        <v>0</v>
      </c>
      <c r="I25" s="31">
        <f t="shared" si="1"/>
        <v>0</v>
      </c>
      <c r="J25" s="31">
        <f t="shared" si="1"/>
        <v>0</v>
      </c>
      <c r="K25" s="31"/>
      <c r="L25" s="31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>
        <f>C19</f>
        <v>2756.1480000000001</v>
      </c>
      <c r="D29" s="16">
        <f>D19</f>
        <v>2311.4784</v>
      </c>
      <c r="E29" s="16"/>
      <c r="F29" s="16"/>
      <c r="G29" s="16"/>
      <c r="H29" s="16"/>
      <c r="I29" s="16"/>
      <c r="J29" s="16"/>
      <c r="K29" s="16"/>
      <c r="L29" s="16"/>
      <c r="M29" s="1"/>
    </row>
    <row r="30" spans="1:13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1"/>
      <c r="C31" s="1"/>
      <c r="D31" s="1"/>
      <c r="E31" s="59" t="str">
        <f>'1 квартал'!E20:J20</f>
        <v>Должность</v>
      </c>
      <c r="F31" s="59"/>
      <c r="G31" s="59"/>
      <c r="H31" s="59"/>
      <c r="I31" s="59"/>
      <c r="J31" s="59"/>
      <c r="K31" s="24"/>
      <c r="L31" s="52" t="str">
        <f>'1 квартал'!M20</f>
        <v>А.С. Наркевич</v>
      </c>
      <c r="M31" s="1"/>
    </row>
    <row r="32" spans="1:13" ht="96" customHeight="1" x14ac:dyDescent="0.25">
      <c r="A32" s="60" t="s">
        <v>33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1"/>
    </row>
    <row r="33" spans="1:13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5">
    <mergeCell ref="K1:L1"/>
    <mergeCell ref="A32:L32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view="pageLayout" zoomScaleNormal="100" workbookViewId="0">
      <selection activeCell="C8" sqref="C8"/>
    </sheetView>
  </sheetViews>
  <sheetFormatPr defaultRowHeight="15" x14ac:dyDescent="0.25"/>
  <cols>
    <col min="1" max="1" width="2.42578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.5703125" customWidth="1"/>
    <col min="8" max="8" width="11.7109375" customWidth="1"/>
  </cols>
  <sheetData>
    <row r="1" spans="1:9" x14ac:dyDescent="0.25">
      <c r="B1" s="7"/>
      <c r="C1" s="6"/>
      <c r="D1" s="6"/>
      <c r="E1" s="6"/>
      <c r="F1" s="7"/>
      <c r="G1" s="7" t="s">
        <v>39</v>
      </c>
    </row>
    <row r="2" spans="1:9" x14ac:dyDescent="0.25">
      <c r="B2" s="74" t="s">
        <v>26</v>
      </c>
      <c r="C2" s="74"/>
      <c r="D2" s="74"/>
      <c r="E2" s="74"/>
      <c r="F2" s="74"/>
      <c r="G2" s="74"/>
    </row>
    <row r="3" spans="1:9" x14ac:dyDescent="0.25">
      <c r="B3" s="75" t="s">
        <v>42</v>
      </c>
      <c r="C3" s="75"/>
      <c r="D3" s="75"/>
      <c r="E3" s="75"/>
      <c r="F3" s="75"/>
      <c r="G3" s="9">
        <v>2021</v>
      </c>
    </row>
    <row r="4" spans="1:9" ht="31.5" customHeight="1" x14ac:dyDescent="0.25">
      <c r="B4" s="76" t="s">
        <v>70</v>
      </c>
      <c r="C4" s="77"/>
      <c r="D4" s="77"/>
      <c r="E4" s="77"/>
      <c r="F4" s="77"/>
      <c r="G4" s="77"/>
    </row>
    <row r="5" spans="1:9" ht="8.25" customHeight="1" x14ac:dyDescent="0.25">
      <c r="B5" s="70" t="s">
        <v>37</v>
      </c>
      <c r="C5" s="70"/>
      <c r="D5" s="70"/>
      <c r="E5" s="70"/>
      <c r="F5" s="70"/>
      <c r="G5" s="70"/>
      <c r="H5" s="22"/>
      <c r="I5" s="22"/>
    </row>
    <row r="6" spans="1:9" x14ac:dyDescent="0.25">
      <c r="B6" s="71" t="s">
        <v>21</v>
      </c>
      <c r="C6" s="71"/>
      <c r="D6" s="71"/>
      <c r="E6" s="71"/>
      <c r="F6" s="71"/>
      <c r="G6" s="71"/>
      <c r="H6" s="23"/>
      <c r="I6" s="23"/>
    </row>
    <row r="7" spans="1:9" ht="8.25" customHeight="1" x14ac:dyDescent="0.25">
      <c r="B7" s="70" t="s">
        <v>36</v>
      </c>
      <c r="C7" s="70"/>
      <c r="D7" s="70"/>
      <c r="E7" s="70"/>
      <c r="F7" s="70"/>
      <c r="G7" s="70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73" t="s">
        <v>43</v>
      </c>
      <c r="C9" s="73"/>
      <c r="D9" s="73"/>
      <c r="E9" s="73"/>
      <c r="F9" s="73"/>
      <c r="G9" s="73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5" t="s">
        <v>1</v>
      </c>
      <c r="B11" s="46" t="s">
        <v>49</v>
      </c>
      <c r="C11" s="46" t="s">
        <v>44</v>
      </c>
      <c r="D11" s="46" t="s">
        <v>45</v>
      </c>
      <c r="E11" s="45" t="s">
        <v>48</v>
      </c>
      <c r="F11" s="45" t="s">
        <v>46</v>
      </c>
      <c r="G11" s="45" t="s">
        <v>47</v>
      </c>
    </row>
    <row r="12" spans="1:9" ht="77.25" customHeight="1" x14ac:dyDescent="0.25">
      <c r="A12" s="49"/>
      <c r="B12" s="41" t="s">
        <v>68</v>
      </c>
      <c r="C12" s="47">
        <v>1</v>
      </c>
      <c r="D12" s="47">
        <v>1</v>
      </c>
      <c r="E12" s="38">
        <f>D12/C12*100-100</f>
        <v>0</v>
      </c>
      <c r="F12" s="47"/>
      <c r="G12" s="48"/>
    </row>
    <row r="13" spans="1:9" ht="51.75" customHeight="1" x14ac:dyDescent="0.25">
      <c r="A13" s="44" t="s">
        <v>1</v>
      </c>
      <c r="B13" s="43" t="s">
        <v>50</v>
      </c>
      <c r="C13" s="43" t="s">
        <v>44</v>
      </c>
      <c r="D13" s="43" t="s">
        <v>45</v>
      </c>
      <c r="E13" s="44" t="s">
        <v>48</v>
      </c>
      <c r="F13" s="44" t="s">
        <v>46</v>
      </c>
      <c r="G13" s="44" t="s">
        <v>47</v>
      </c>
    </row>
    <row r="14" spans="1:9" s="34" customFormat="1" ht="104.25" customHeight="1" x14ac:dyDescent="0.25">
      <c r="A14" s="50"/>
      <c r="B14" s="41" t="s">
        <v>67</v>
      </c>
      <c r="C14" s="47">
        <v>1</v>
      </c>
      <c r="D14" s="47">
        <v>1</v>
      </c>
      <c r="E14" s="38">
        <f>D14/C14*100-100</f>
        <v>0</v>
      </c>
      <c r="F14" s="42"/>
      <c r="G14" s="41"/>
    </row>
    <row r="15" spans="1:9" s="34" customFormat="1" ht="102.75" customHeight="1" x14ac:dyDescent="0.25">
      <c r="A15" s="50"/>
      <c r="B15" s="41" t="s">
        <v>67</v>
      </c>
      <c r="C15" s="47">
        <v>1</v>
      </c>
      <c r="D15" s="47">
        <v>1</v>
      </c>
      <c r="E15" s="38">
        <f>D15/C15*100-100</f>
        <v>0</v>
      </c>
      <c r="F15" s="42"/>
      <c r="G15" s="41"/>
    </row>
    <row r="16" spans="1:9" s="34" customFormat="1" ht="106.5" customHeight="1" x14ac:dyDescent="0.25">
      <c r="A16" s="50"/>
      <c r="B16" s="41" t="s">
        <v>67</v>
      </c>
      <c r="C16" s="47">
        <v>1</v>
      </c>
      <c r="D16" s="47">
        <v>1</v>
      </c>
      <c r="E16" s="38">
        <f t="shared" ref="E16" si="0">D16/C16*100-100</f>
        <v>0</v>
      </c>
      <c r="F16" s="42"/>
      <c r="G16" s="41"/>
    </row>
    <row r="17" spans="1:7" s="34" customFormat="1" ht="51" customHeight="1" x14ac:dyDescent="0.25">
      <c r="A17" s="44" t="s">
        <v>1</v>
      </c>
      <c r="B17" s="43" t="s">
        <v>62</v>
      </c>
      <c r="C17" s="43" t="s">
        <v>44</v>
      </c>
      <c r="D17" s="43" t="s">
        <v>45</v>
      </c>
      <c r="E17" s="44" t="s">
        <v>48</v>
      </c>
      <c r="F17" s="44" t="s">
        <v>46</v>
      </c>
      <c r="G17" s="44" t="s">
        <v>47</v>
      </c>
    </row>
    <row r="18" spans="1:7" s="34" customFormat="1" ht="51" customHeight="1" x14ac:dyDescent="0.25">
      <c r="A18" s="54"/>
      <c r="B18" s="55"/>
      <c r="C18" s="55"/>
      <c r="D18" s="55"/>
      <c r="E18" s="54"/>
      <c r="F18" s="54"/>
      <c r="G18" s="54"/>
    </row>
    <row r="19" spans="1:7" s="34" customFormat="1" ht="51" customHeight="1" x14ac:dyDescent="0.25">
      <c r="A19" s="54"/>
      <c r="B19" s="55"/>
      <c r="C19" s="55"/>
      <c r="D19" s="55"/>
      <c r="E19" s="54"/>
      <c r="F19" s="54"/>
      <c r="G19" s="54"/>
    </row>
    <row r="20" spans="1:7" s="34" customFormat="1" ht="51" customHeight="1" x14ac:dyDescent="0.25">
      <c r="A20" s="54"/>
      <c r="B20" s="55"/>
      <c r="C20" s="55"/>
      <c r="D20" s="55"/>
      <c r="E20" s="54"/>
      <c r="F20" s="54"/>
      <c r="G20" s="54"/>
    </row>
    <row r="21" spans="1:7" s="34" customFormat="1" ht="51" customHeight="1" x14ac:dyDescent="0.25">
      <c r="A21" s="54"/>
      <c r="B21" s="55"/>
      <c r="C21" s="55"/>
      <c r="D21" s="55"/>
      <c r="E21" s="54"/>
      <c r="F21" s="54"/>
      <c r="G21" s="54"/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2" t="str">
        <f>'1 квартал'!E20</f>
        <v>Должность</v>
      </c>
      <c r="C24" s="72"/>
      <c r="D24" s="72"/>
      <c r="E24" s="72"/>
      <c r="F24" s="27"/>
      <c r="G24" s="53" t="str">
        <f>'1 квартал'!M20</f>
        <v>А.С. Наркевич</v>
      </c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</sheetData>
  <mergeCells count="8">
    <mergeCell ref="B24:E24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2022-04-18T03:49:11Z</dcterms:modified>
</cp:coreProperties>
</file>